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"/>
    </mc:Choice>
  </mc:AlternateContent>
  <xr:revisionPtr revIDLastSave="0" documentId="8_{CCA8C16B-695C-4D47-AB82-C08C6C7F0F9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" l="1"/>
  <c r="C49" i="1"/>
  <c r="F30" i="1"/>
  <c r="F18" i="1"/>
  <c r="F37" i="1"/>
  <c r="F36" i="1"/>
  <c r="F35" i="1"/>
  <c r="F34" i="1"/>
  <c r="F33" i="1"/>
  <c r="F31" i="1"/>
  <c r="F21" i="1"/>
  <c r="F20" i="1"/>
  <c r="F19" i="1"/>
  <c r="F22" i="1"/>
  <c r="F39" i="1" l="1"/>
  <c r="F24" i="1"/>
</calcChain>
</file>

<file path=xl/sharedStrings.xml><?xml version="1.0" encoding="utf-8"?>
<sst xmlns="http://schemas.openxmlformats.org/spreadsheetml/2006/main" count="69" uniqueCount="39">
  <si>
    <t>Description</t>
  </si>
  <si>
    <t>Quantity</t>
  </si>
  <si>
    <t>Notes  &amp; Comments</t>
  </si>
  <si>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</si>
  <si>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</si>
  <si>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</si>
  <si>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</si>
  <si>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</si>
  <si>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</si>
  <si>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Item Number</t>
  </si>
  <si>
    <t>[Bidder to add name]</t>
  </si>
  <si>
    <t>Any other costs</t>
  </si>
  <si>
    <t>Implementation</t>
  </si>
  <si>
    <t>Implementation of Systems to Facilitate Administration of Loans</t>
  </si>
  <si>
    <t>Year One</t>
  </si>
  <si>
    <t>Year Two</t>
  </si>
  <si>
    <t>Year Three</t>
  </si>
  <si>
    <t>Year Four</t>
  </si>
  <si>
    <t>Year Five</t>
  </si>
  <si>
    <t>Please detail any other costs</t>
  </si>
  <si>
    <t>Fixed costs</t>
  </si>
  <si>
    <t>Cost per Month</t>
  </si>
  <si>
    <t>Variable Costs</t>
  </si>
  <si>
    <t>Sub Total</t>
  </si>
  <si>
    <t xml:space="preserve">Phase One: Administration to facilitate the issuing of loans </t>
  </si>
  <si>
    <t xml:space="preserve">Phase Two: Administration for the collection of repayments on loans </t>
  </si>
  <si>
    <t>On-boading of Customer</t>
  </si>
  <si>
    <t>Price Per Customer</t>
  </si>
  <si>
    <t xml:space="preserve"> Cost</t>
  </si>
  <si>
    <t>Cost</t>
  </si>
  <si>
    <t>Fixed Cost per Year</t>
  </si>
  <si>
    <t>Indicative Variable Cost per Year</t>
  </si>
  <si>
    <t>CS20397</t>
  </si>
  <si>
    <t>CS20397 UKRI Loan Administration Services</t>
  </si>
  <si>
    <t>Annual Management Fee</t>
  </si>
  <si>
    <t>Discount Cost per Month</t>
  </si>
  <si>
    <t>Quantity (estimated annual quantity)</t>
  </si>
  <si>
    <t>TOTAL COST: Based on indicative volumes (Five year contract)</t>
  </si>
  <si>
    <t>On- going distribution of loans and repayment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</si>
</sst>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  <font>
      <sz val="11"/>
      <color theme="0" tint="-0.499984740745262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2">
    <xf numFmtId="0" fontId="0" fillId="0" borderId="0" xfId="0"/>
    <xf numFmtId="44" fontId="9" fillId="7" borderId="7" xfId="1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vertical="center"/>
    </xf>
    <xf numFmtId="0" fontId="9" fillId="0" borderId="0" xfId="0" applyFont="1" applyProtection="1"/>
    <xf numFmtId="0" fontId="9" fillId="0" borderId="0" xfId="0" applyFont="1" applyAlignment="1" applyProtection="1">
      <alignment horizontal="center" vertical="center" wrapText="1"/>
    </xf>
    <xf numFmtId="0" fontId="2" fillId="0" borderId="0" xfId="0" applyFont="1" applyProtection="1"/>
    <xf numFmtId="0" fontId="3" fillId="3" borderId="0" xfId="0" applyFont="1" applyFill="1" applyBorder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 wrapText="1"/>
    </xf>
    <xf numFmtId="3" fontId="4" fillId="4" borderId="0" xfId="0" applyNumberFormat="1" applyFont="1" applyFill="1" applyBorder="1" applyAlignment="1" applyProtection="1">
      <alignment horizontal="center" vertical="center"/>
    </xf>
    <xf numFmtId="3" fontId="4" fillId="4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0" fillId="5" borderId="0" xfId="0" applyFont="1" applyFill="1" applyBorder="1" applyAlignment="1" applyProtection="1">
      <alignment horizontal="center" vertical="center" wrapText="1"/>
    </xf>
    <xf numFmtId="0" fontId="4" fillId="5" borderId="2" xfId="0" applyFont="1" applyFill="1" applyBorder="1" applyAlignment="1" applyProtection="1">
      <alignment vertical="center" wrapText="1"/>
    </xf>
    <xf numFmtId="0" fontId="13" fillId="0" borderId="0" xfId="0" applyFont="1" applyProtection="1"/>
    <xf numFmtId="0" fontId="14" fillId="0" borderId="0" xfId="0" applyFont="1" applyProtection="1"/>
    <xf numFmtId="44" fontId="14" fillId="0" borderId="0" xfId="1" applyFont="1" applyAlignment="1" applyProtection="1">
      <alignment horizontal="center" vertical="center"/>
    </xf>
    <xf numFmtId="0" fontId="14" fillId="0" borderId="0" xfId="0" applyFont="1" applyAlignment="1" applyProtection="1">
      <alignment horizontal="center" vertical="center" wrapText="1"/>
    </xf>
    <xf numFmtId="0" fontId="6" fillId="2" borderId="8" xfId="0" applyFont="1" applyFill="1" applyBorder="1" applyProtection="1"/>
    <xf numFmtId="0" fontId="6" fillId="2" borderId="9" xfId="0" applyFont="1" applyFill="1" applyBorder="1" applyProtection="1"/>
    <xf numFmtId="0" fontId="10" fillId="0" borderId="0" xfId="0" applyFont="1" applyProtection="1"/>
    <xf numFmtId="44" fontId="6" fillId="2" borderId="13" xfId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Protection="1"/>
    <xf numFmtId="0" fontId="6" fillId="2" borderId="11" xfId="0" applyFont="1" applyFill="1" applyBorder="1" applyProtection="1"/>
    <xf numFmtId="44" fontId="6" fillId="2" borderId="14" xfId="1" applyFont="1" applyFill="1" applyBorder="1" applyAlignment="1" applyProtection="1">
      <alignment horizontal="center" vertical="center" wrapText="1"/>
    </xf>
    <xf numFmtId="0" fontId="9" fillId="5" borderId="1" xfId="0" applyFont="1" applyFill="1" applyBorder="1" applyAlignment="1" applyProtection="1">
      <alignment horizontal="center"/>
    </xf>
    <xf numFmtId="0" fontId="9" fillId="0" borderId="0" xfId="0" applyFont="1" applyFill="1" applyProtection="1"/>
    <xf numFmtId="0" fontId="9" fillId="0" borderId="0" xfId="0" applyFont="1" applyAlignment="1" applyProtection="1">
      <alignment vertical="center" wrapText="1"/>
    </xf>
    <xf numFmtId="0" fontId="12" fillId="0" borderId="0" xfId="0" applyFont="1" applyAlignment="1" applyProtection="1">
      <alignment vertical="center"/>
    </xf>
    <xf numFmtId="0" fontId="12" fillId="5" borderId="0" xfId="0" applyFont="1" applyFill="1" applyBorder="1" applyAlignment="1" applyProtection="1">
      <alignment horizont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9" fillId="5" borderId="0" xfId="0" applyFont="1" applyFill="1" applyAlignment="1" applyProtection="1">
      <alignment vertical="center" wrapText="1"/>
    </xf>
    <xf numFmtId="0" fontId="9" fillId="5" borderId="0" xfId="0" applyFont="1" applyFill="1" applyBorder="1" applyAlignment="1" applyProtection="1">
      <alignment vertical="center" wrapText="1"/>
    </xf>
    <xf numFmtId="0" fontId="5" fillId="0" borderId="0" xfId="0" applyFont="1" applyProtection="1"/>
    <xf numFmtId="44" fontId="9" fillId="0" borderId="0" xfId="1" applyFont="1" applyAlignment="1" applyProtection="1">
      <alignment horizontal="center" vertical="center"/>
    </xf>
    <xf numFmtId="0" fontId="10" fillId="0" borderId="0" xfId="0" applyFont="1" applyBorder="1" applyProtection="1"/>
    <xf numFmtId="0" fontId="10" fillId="0" borderId="0" xfId="0" applyFont="1" applyBorder="1" applyAlignment="1" applyProtection="1">
      <alignment vertical="center" wrapText="1"/>
    </xf>
    <xf numFmtId="0" fontId="9" fillId="0" borderId="0" xfId="0" applyFont="1" applyFill="1" applyBorder="1" applyAlignment="1" applyProtection="1">
      <alignment vertical="center" wrapText="1"/>
    </xf>
    <xf numFmtId="0" fontId="11" fillId="0" borderId="0" xfId="0" applyFont="1" applyFill="1" applyBorder="1" applyAlignment="1" applyProtection="1">
      <alignment vertical="center" wrapText="1"/>
    </xf>
    <xf numFmtId="44" fontId="9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9" fillId="0" borderId="16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/>
    </xf>
    <xf numFmtId="44" fontId="6" fillId="2" borderId="10" xfId="1" applyFont="1" applyFill="1" applyBorder="1" applyAlignment="1" applyProtection="1">
      <alignment horizontal="center"/>
    </xf>
    <xf numFmtId="44" fontId="6" fillId="2" borderId="12" xfId="1" applyFont="1" applyFill="1" applyBorder="1" applyAlignment="1" applyProtection="1">
      <alignment horizontal="center"/>
    </xf>
    <xf numFmtId="0" fontId="9" fillId="0" borderId="3" xfId="0" applyFont="1" applyBorder="1" applyAlignment="1" applyProtection="1">
      <alignment horizontal="left"/>
    </xf>
    <xf numFmtId="0" fontId="9" fillId="0" borderId="15" xfId="0" applyFont="1" applyBorder="1" applyAlignment="1" applyProtection="1">
      <alignment horizontal="left"/>
    </xf>
    <xf numFmtId="0" fontId="9" fillId="0" borderId="4" xfId="0" applyFont="1" applyBorder="1" applyAlignment="1" applyProtection="1">
      <alignment horizontal="left"/>
    </xf>
    <xf numFmtId="0" fontId="12" fillId="5" borderId="0" xfId="0" applyFont="1" applyFill="1" applyBorder="1" applyAlignment="1" applyProtection="1">
      <alignment horizontal="left" vertical="center" wrapText="1"/>
    </xf>
    <xf numFmtId="44" fontId="6" fillId="2" borderId="16" xfId="1" applyFont="1" applyFill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 vertical="center"/>
    </xf>
    <xf numFmtId="0" fontId="6" fillId="2" borderId="0" xfId="0" applyFont="1" applyFill="1" applyBorder="1" applyAlignment="1" applyProtection="1">
      <alignment horizontal="center" vertical="center"/>
    </xf>
    <xf numFmtId="44" fontId="6" fillId="2" borderId="0" xfId="1" applyFont="1" applyFill="1" applyBorder="1" applyAlignment="1" applyProtection="1">
      <alignment horizontal="center" vertical="center" wrapText="1"/>
    </xf>
    <xf numFmtId="44" fontId="6" fillId="2" borderId="0" xfId="1" applyFont="1" applyFill="1" applyBorder="1" applyAlignment="1" applyProtection="1">
      <alignment horizontal="center" vertical="center"/>
    </xf>
    <xf numFmtId="0" fontId="9" fillId="0" borderId="0" xfId="0" applyFont="1" applyBorder="1" applyProtection="1"/>
    <xf numFmtId="0" fontId="16" fillId="8" borderId="0" xfId="0" applyFont="1" applyFill="1" applyBorder="1" applyProtection="1"/>
    <xf numFmtId="0" fontId="9" fillId="8" borderId="0" xfId="0" applyFont="1" applyFill="1" applyBorder="1" applyProtection="1"/>
    <xf numFmtId="44" fontId="9" fillId="8" borderId="0" xfId="0" applyNumberFormat="1" applyFont="1" applyFill="1" applyBorder="1" applyProtection="1"/>
    <xf numFmtId="0" fontId="9" fillId="0" borderId="0" xfId="0" applyFont="1" applyBorder="1" applyAlignment="1" applyProtection="1">
      <alignment vertical="center" wrapText="1"/>
    </xf>
    <xf numFmtId="0" fontId="12" fillId="0" borderId="0" xfId="0" applyFont="1" applyBorder="1" applyAlignment="1" applyProtection="1">
      <alignment vertical="center"/>
    </xf>
    <xf numFmtId="0" fontId="6" fillId="2" borderId="0" xfId="0" applyFont="1" applyFill="1" applyBorder="1" applyProtection="1"/>
    <xf numFmtId="0" fontId="9" fillId="5" borderId="0" xfId="0" applyFont="1" applyFill="1" applyBorder="1" applyProtection="1"/>
    <xf numFmtId="0" fontId="5" fillId="0" borderId="0" xfId="0" applyFont="1" applyFill="1" applyBorder="1" applyProtection="1"/>
    <xf numFmtId="0" fontId="6" fillId="2" borderId="16" xfId="0" applyFont="1" applyFill="1" applyBorder="1" applyAlignment="1" applyProtection="1">
      <alignment horizontal="left" vertical="center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6" xfId="0" applyFont="1" applyFill="1" applyBorder="1" applyAlignment="1" applyProtection="1">
      <alignment horizontal="center" vertical="center" wrapText="1"/>
    </xf>
    <xf numFmtId="44" fontId="6" fillId="2" borderId="16" xfId="1" applyFont="1" applyFill="1" applyBorder="1" applyAlignment="1" applyProtection="1">
      <alignment horizontal="center" vertical="center"/>
    </xf>
    <xf numFmtId="0" fontId="10" fillId="5" borderId="16" xfId="0" applyFont="1" applyFill="1" applyBorder="1" applyAlignment="1" applyProtection="1">
      <alignment horizontal="center" vertical="center"/>
    </xf>
    <xf numFmtId="44" fontId="9" fillId="7" borderId="16" xfId="0" applyNumberFormat="1" applyFont="1" applyFill="1" applyBorder="1" applyAlignment="1" applyProtection="1">
      <alignment horizontal="center" vertical="center"/>
    </xf>
    <xf numFmtId="44" fontId="9" fillId="7" borderId="16" xfId="1" applyFont="1" applyFill="1" applyBorder="1" applyAlignment="1" applyProtection="1">
      <alignment horizontal="center" vertical="center" wrapText="1"/>
    </xf>
    <xf numFmtId="44" fontId="6" fillId="2" borderId="18" xfId="1" applyFont="1" applyFill="1" applyBorder="1" applyAlignment="1" applyProtection="1">
      <alignment horizontal="center" vertical="center" wrapText="1"/>
    </xf>
    <xf numFmtId="44" fontId="6" fillId="2" borderId="17" xfId="1" applyFont="1" applyFill="1" applyBorder="1" applyAlignment="1" applyProtection="1">
      <alignment horizontal="center" vertical="center" wrapText="1"/>
    </xf>
    <xf numFmtId="44" fontId="9" fillId="7" borderId="16" xfId="1" applyFont="1" applyFill="1" applyBorder="1" applyAlignment="1" applyProtection="1">
      <alignment horizontal="center" vertical="center" wrapText="1"/>
      <protection locked="0"/>
    </xf>
    <xf numFmtId="44" fontId="9" fillId="5" borderId="16" xfId="1" applyFont="1" applyFill="1" applyBorder="1" applyAlignment="1" applyProtection="1">
      <alignment horizontal="center" vertical="center" wrapText="1"/>
    </xf>
    <xf numFmtId="0" fontId="9" fillId="5" borderId="16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</xf>
    <xf numFmtId="0" fontId="9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Protection="1"/>
    <xf numFmtId="44" fontId="6" fillId="0" borderId="0" xfId="1" applyFont="1" applyFill="1" applyBorder="1" applyAlignment="1" applyProtection="1">
      <alignment horizontal="center"/>
    </xf>
    <xf numFmtId="44" fontId="6" fillId="0" borderId="0" xfId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 wrapText="1"/>
    </xf>
    <xf numFmtId="44" fontId="15" fillId="0" borderId="0" xfId="1" applyFont="1" applyFill="1" applyBorder="1" applyAlignment="1" applyProtection="1">
      <alignment horizontal="center" vertical="center" wrapText="1"/>
    </xf>
    <xf numFmtId="44" fontId="9" fillId="0" borderId="0" xfId="1" applyFont="1" applyFill="1" applyBorder="1" applyAlignment="1" applyProtection="1">
      <alignment horizontal="center" vertical="center" wrapText="1"/>
      <protection locked="0"/>
    </xf>
    <xf numFmtId="44" fontId="9" fillId="0" borderId="0" xfId="1" applyFont="1" applyFill="1" applyBorder="1" applyAlignment="1" applyProtection="1">
      <alignment horizontal="center" vertical="center"/>
    </xf>
    <xf numFmtId="44" fontId="9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9" fillId="8" borderId="16" xfId="0" applyNumberFormat="1" applyFont="1" applyFill="1" applyBorder="1" applyProtection="1"/>
    <xf numFmtId="44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 wrapText="1"/>
    </xf>
    <xf numFmtId="44" fontId="9" fillId="0" borderId="16" xfId="1" applyFont="1" applyFill="1" applyBorder="1" applyAlignment="1" applyProtection="1">
      <alignment horizontal="center" vertical="center" wrapText="1"/>
    </xf>
    <xf numFmtId="0" fontId="9" fillId="0" borderId="16" xfId="0" applyFont="1" applyBorder="1" applyAlignment="1" applyProtection="1">
      <alignment vertical="center"/>
    </xf>
    <xf numFmtId="0" fontId="6" fillId="2" borderId="17" xfId="0" applyFont="1" applyFill="1" applyBorder="1" applyAlignment="1" applyProtection="1">
      <alignment vertical="center" wrapText="1"/>
    </xf>
    <xf numFmtId="44" fontId="6" fillId="2" borderId="17" xfId="1" applyFont="1" applyFill="1" applyBorder="1" applyAlignment="1" applyProtection="1">
      <alignment horizontal="center" vertical="center"/>
    </xf>
    <xf numFmtId="0" fontId="10" fillId="5" borderId="19" xfId="0" applyFont="1" applyFill="1" applyBorder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left" vertical="center"/>
    </xf>
    <xf numFmtId="0" fontId="10" fillId="5" borderId="6" xfId="0" applyFont="1" applyFill="1" applyBorder="1" applyAlignment="1" applyProtection="1">
      <alignment horizontal="left" vertical="center"/>
    </xf>
    <xf numFmtId="0" fontId="10" fillId="5" borderId="16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/>
    </xf>
    <xf numFmtId="0" fontId="9" fillId="0" borderId="16" xfId="0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horizontal="left"/>
    </xf>
    <xf numFmtId="0" fontId="16" fillId="8" borderId="19" xfId="0" applyFont="1" applyFill="1" applyBorder="1" applyAlignment="1" applyProtection="1">
      <alignment horizontal="left" vertical="center"/>
    </xf>
    <xf numFmtId="0" fontId="16" fillId="8" borderId="6" xfId="0" applyFont="1" applyFill="1" applyBorder="1" applyAlignment="1" applyProtection="1">
      <alignment horizontal="left" vertical="center"/>
    </xf>
    <xf numFmtId="0" fontId="6" fillId="2" borderId="17" xfId="0" applyFont="1" applyFill="1" applyBorder="1" applyAlignment="1" applyProtection="1">
      <alignment vertical="center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19050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2752725</xdr:colOff>
      <xdr:row>0</xdr:row>
      <xdr:rowOff>19050</xdr:rowOff>
    </xdr:from>
    <xdr:to>
      <xdr:col>8</xdr:col>
      <xdr:colOff>152399</xdr:colOff>
      <xdr:row>1</xdr:row>
      <xdr:rowOff>0</xdr:rowOff>
    </xdr:to>
    <xdr:pic>
      <xdr:nvPicPr>
        <xdr:cNvPr id="1086" name="Picture 2" descr="UKSBS-HEX-RB.png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0" y="190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261938</xdr:colOff>
      <xdr:row>4</xdr:row>
      <xdr:rowOff>0</xdr:rowOff>
    </xdr:from>
    <xdr:ext cx="5893594" cy="1188146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77251" y="845344"/>
          <a:ext cx="5893594" cy="1188146"/>
        </a:xfrm>
        <a:prstGeom prst="rect">
          <a:avLst/>
        </a:prstGeom>
        <a:noFill/>
        <a:ln w="349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r>
            <a:rPr lang="en-GB" sz="1400" b="1"/>
            <a:t>Evaluation will be based on the total price</a:t>
          </a:r>
          <a:r>
            <a:rPr lang="en-GB" sz="1400" b="1" baseline="0"/>
            <a:t>  in field C</a:t>
          </a:r>
          <a:r>
            <a:rPr lang="en-GB" sz="14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51</a:t>
          </a:r>
          <a:r>
            <a:rPr lang="en-GB" sz="1400" b="1">
              <a:solidFill>
                <a:schemeClr val="tx1"/>
              </a:solidFill>
              <a:latin typeface="+mn-lt"/>
              <a:ea typeface="+mn-ea"/>
              <a:cs typeface="+mn-cs"/>
            </a:rPr>
            <a:t>. Please complete yellow boxes any other prices outside of the boxes will be deemed waived. </a:t>
          </a:r>
        </a:p>
        <a:p>
          <a:pPr algn="ctr"/>
          <a:r>
            <a:rPr lang="en-GB" sz="1400" b="1">
              <a:solidFill>
                <a:schemeClr val="tx1"/>
              </a:solidFill>
              <a:latin typeface="+mn-lt"/>
              <a:ea typeface="+mn-ea"/>
              <a:cs typeface="+mn-cs"/>
            </a:rPr>
            <a:t>Please</a:t>
          </a:r>
          <a:r>
            <a:rPr lang="en-GB" sz="14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note the quantities under Variable Costs are indicative numbers and are not guarenteed. The costs in column E will be used for invoicing and contract purposes and are fixed.</a:t>
          </a:r>
          <a:endParaRPr lang="en-GB" sz="1400" b="1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4"/>
  <sheetViews>
    <sheetView showGridLines="0" tabSelected="1" topLeftCell="A4" zoomScale="80" zoomScaleNormal="80" workbookViewId="0">
      <selection activeCell="C52" sqref="C52"/>
    </sheetView>
  </sheetViews>
  <sheetFormatPr defaultColWidth="9.109375" defaultRowHeight="13.8" x14ac:dyDescent="0.25"/>
  <cols>
    <col min="1" max="1" width="22.109375" style="4" customWidth="1"/>
    <col min="2" max="2" width="78.6640625" style="4" customWidth="1"/>
    <col min="3" max="3" width="23.6640625" style="4" customWidth="1"/>
    <col min="4" max="4" width="22.33203125" style="4" customWidth="1"/>
    <col min="5" max="6" width="22.88671875" style="36" customWidth="1"/>
    <col min="7" max="7" width="1.6640625" style="4" customWidth="1"/>
    <col min="8" max="8" width="58" style="5" customWidth="1"/>
    <col min="9" max="16384" width="9.109375" style="4"/>
  </cols>
  <sheetData>
    <row r="1" spans="1:9" ht="44.25" customHeight="1" x14ac:dyDescent="0.25">
      <c r="A1" s="3" t="s">
        <v>8</v>
      </c>
      <c r="E1" s="4"/>
      <c r="F1" s="4"/>
      <c r="I1" s="6"/>
    </row>
    <row r="2" spans="1:9" ht="4.5" customHeight="1" x14ac:dyDescent="0.25">
      <c r="A2" s="7"/>
      <c r="B2" s="7"/>
      <c r="C2" s="7"/>
      <c r="D2" s="7"/>
      <c r="E2" s="7"/>
      <c r="F2" s="7"/>
      <c r="G2" s="7"/>
      <c r="H2" s="8"/>
      <c r="I2" s="6"/>
    </row>
    <row r="3" spans="1:9" ht="3" customHeight="1" x14ac:dyDescent="0.25">
      <c r="A3" s="9"/>
      <c r="B3" s="9"/>
      <c r="C3" s="9"/>
      <c r="D3" s="9"/>
      <c r="E3" s="9"/>
      <c r="F3" s="9"/>
      <c r="G3" s="9"/>
      <c r="H3" s="10"/>
      <c r="I3" s="6"/>
    </row>
    <row r="4" spans="1:9" ht="14.4" thickBot="1" x14ac:dyDescent="0.3">
      <c r="E4" s="4"/>
      <c r="F4" s="4"/>
    </row>
    <row r="5" spans="1:9" ht="33" customHeight="1" thickBot="1" x14ac:dyDescent="0.3">
      <c r="A5" s="11" t="s">
        <v>5</v>
      </c>
      <c r="B5" s="12" t="s">
        <v>32</v>
      </c>
      <c r="C5" s="13"/>
      <c r="D5" s="13"/>
      <c r="E5" s="14"/>
      <c r="F5" s="14"/>
      <c r="G5" s="14"/>
      <c r="H5" s="14"/>
    </row>
    <row r="6" spans="1:9" ht="31.5" customHeight="1" thickBot="1" x14ac:dyDescent="0.3">
      <c r="A6" s="11" t="s">
        <v>6</v>
      </c>
      <c r="B6" s="12" t="s">
        <v>33</v>
      </c>
      <c r="C6" s="13"/>
      <c r="D6" s="13"/>
      <c r="E6" s="14"/>
      <c r="F6" s="14"/>
      <c r="G6" s="14"/>
      <c r="H6" s="14"/>
    </row>
    <row r="7" spans="1:9" ht="29.25" customHeight="1" thickBot="1" x14ac:dyDescent="0.3">
      <c r="A7" s="15" t="s">
        <v>7</v>
      </c>
      <c r="B7" s="2" t="s">
        <v>10</v>
      </c>
      <c r="C7" s="45"/>
      <c r="D7" s="14"/>
      <c r="E7" s="14"/>
      <c r="F7" s="14"/>
      <c r="G7" s="14"/>
      <c r="H7" s="14"/>
    </row>
    <row r="9" spans="1:9" s="17" customFormat="1" ht="21.6" thickBot="1" x14ac:dyDescent="0.45">
      <c r="A9" s="16" t="s">
        <v>12</v>
      </c>
      <c r="E9" s="18"/>
      <c r="F9" s="18"/>
      <c r="H9" s="19"/>
    </row>
    <row r="10" spans="1:9" s="22" customFormat="1" ht="18.75" customHeight="1" x14ac:dyDescent="0.25">
      <c r="A10" s="20"/>
      <c r="B10" s="21"/>
      <c r="C10" s="21"/>
      <c r="D10" s="21"/>
      <c r="E10" s="47"/>
      <c r="F10" s="47" t="s">
        <v>29</v>
      </c>
      <c r="H10" s="23"/>
    </row>
    <row r="11" spans="1:9" s="22" customFormat="1" ht="14.4" thickBot="1" x14ac:dyDescent="0.3">
      <c r="A11" s="24" t="s">
        <v>9</v>
      </c>
      <c r="B11" s="25" t="s">
        <v>0</v>
      </c>
      <c r="C11" s="25"/>
      <c r="D11" s="25"/>
      <c r="E11" s="48"/>
      <c r="F11" s="48"/>
      <c r="H11" s="26" t="s">
        <v>2</v>
      </c>
    </row>
    <row r="12" spans="1:9" ht="15.75" customHeight="1" thickBot="1" x14ac:dyDescent="0.3">
      <c r="A12" s="27">
        <v>1</v>
      </c>
      <c r="B12" s="49" t="s">
        <v>13</v>
      </c>
      <c r="C12" s="50"/>
      <c r="D12" s="50"/>
      <c r="E12" s="51"/>
      <c r="F12" s="1">
        <v>0</v>
      </c>
      <c r="G12" s="28"/>
      <c r="H12" s="109"/>
    </row>
    <row r="13" spans="1:9" s="29" customFormat="1" ht="4.5" customHeight="1" x14ac:dyDescent="0.3"/>
    <row r="14" spans="1:9" s="29" customFormat="1" x14ac:dyDescent="0.3"/>
    <row r="15" spans="1:9" s="29" customFormat="1" ht="17.399999999999999" x14ac:dyDescent="0.3">
      <c r="A15" s="30" t="s">
        <v>20</v>
      </c>
    </row>
    <row r="16" spans="1:9" s="22" customFormat="1" ht="18" customHeight="1" x14ac:dyDescent="0.25">
      <c r="A16" s="68" t="s">
        <v>9</v>
      </c>
      <c r="B16" s="69" t="s">
        <v>0</v>
      </c>
      <c r="C16" s="70" t="s">
        <v>36</v>
      </c>
      <c r="D16" s="70" t="s">
        <v>21</v>
      </c>
      <c r="E16" s="53" t="s">
        <v>35</v>
      </c>
      <c r="F16" s="71" t="s">
        <v>30</v>
      </c>
      <c r="G16" s="37"/>
      <c r="H16" s="75" t="s">
        <v>2</v>
      </c>
    </row>
    <row r="17" spans="1:8" s="22" customFormat="1" x14ac:dyDescent="0.25">
      <c r="A17" s="68"/>
      <c r="B17" s="69"/>
      <c r="C17" s="70"/>
      <c r="D17" s="70"/>
      <c r="E17" s="53"/>
      <c r="F17" s="71"/>
      <c r="G17" s="37"/>
      <c r="H17" s="76"/>
    </row>
    <row r="18" spans="1:8" ht="16.5" customHeight="1" x14ac:dyDescent="0.25">
      <c r="A18" s="72" t="s">
        <v>14</v>
      </c>
      <c r="B18" s="96" t="s">
        <v>34</v>
      </c>
      <c r="C18" s="44">
        <v>500</v>
      </c>
      <c r="D18" s="73">
        <v>0</v>
      </c>
      <c r="E18" s="74">
        <v>0</v>
      </c>
      <c r="F18" s="95">
        <f>SUM(E18*12)</f>
        <v>0</v>
      </c>
      <c r="G18" s="43"/>
      <c r="H18" s="80"/>
    </row>
    <row r="19" spans="1:8" ht="16.5" customHeight="1" x14ac:dyDescent="0.25">
      <c r="A19" s="72" t="s">
        <v>15</v>
      </c>
      <c r="B19" s="96" t="s">
        <v>34</v>
      </c>
      <c r="C19" s="44">
        <v>500</v>
      </c>
      <c r="D19" s="73">
        <v>0</v>
      </c>
      <c r="E19" s="74">
        <v>0</v>
      </c>
      <c r="F19" s="95">
        <f t="shared" ref="F19:F22" si="0">SUM(E19*12)</f>
        <v>0</v>
      </c>
      <c r="G19" s="43"/>
      <c r="H19" s="81"/>
    </row>
    <row r="20" spans="1:8" ht="16.5" customHeight="1" x14ac:dyDescent="0.25">
      <c r="A20" s="72" t="s">
        <v>16</v>
      </c>
      <c r="B20" s="96" t="s">
        <v>34</v>
      </c>
      <c r="C20" s="44">
        <v>500</v>
      </c>
      <c r="D20" s="73">
        <v>0</v>
      </c>
      <c r="E20" s="74">
        <v>0</v>
      </c>
      <c r="F20" s="95">
        <f>SUM(E20*12)</f>
        <v>0</v>
      </c>
      <c r="G20" s="43"/>
      <c r="H20" s="81"/>
    </row>
    <row r="21" spans="1:8" ht="16.5" customHeight="1" x14ac:dyDescent="0.25">
      <c r="A21" s="72" t="s">
        <v>17</v>
      </c>
      <c r="B21" s="96" t="s">
        <v>34</v>
      </c>
      <c r="C21" s="44">
        <v>500</v>
      </c>
      <c r="D21" s="73">
        <v>0</v>
      </c>
      <c r="E21" s="74">
        <v>0</v>
      </c>
      <c r="F21" s="95">
        <f>SUM(E21*12)</f>
        <v>0</v>
      </c>
      <c r="G21" s="43"/>
      <c r="H21" s="81"/>
    </row>
    <row r="22" spans="1:8" ht="16.5" customHeight="1" x14ac:dyDescent="0.25">
      <c r="A22" s="72" t="s">
        <v>18</v>
      </c>
      <c r="B22" s="96" t="s">
        <v>34</v>
      </c>
      <c r="C22" s="44">
        <v>500</v>
      </c>
      <c r="D22" s="73">
        <v>0</v>
      </c>
      <c r="E22" s="74">
        <v>0</v>
      </c>
      <c r="F22" s="95">
        <f t="shared" si="0"/>
        <v>0</v>
      </c>
      <c r="G22" s="43"/>
      <c r="H22" s="81"/>
    </row>
    <row r="23" spans="1:8" ht="4.8" customHeight="1" x14ac:dyDescent="0.25">
      <c r="A23" s="59"/>
      <c r="B23" s="59"/>
      <c r="C23" s="59"/>
      <c r="D23" s="59"/>
      <c r="E23" s="59"/>
      <c r="F23" s="59"/>
      <c r="G23" s="59"/>
      <c r="H23" s="59"/>
    </row>
    <row r="24" spans="1:8" ht="15.75" customHeight="1" x14ac:dyDescent="0.3">
      <c r="A24" s="60" t="s">
        <v>23</v>
      </c>
      <c r="B24" s="61"/>
      <c r="C24" s="61"/>
      <c r="D24" s="61"/>
      <c r="E24" s="61"/>
      <c r="F24" s="62">
        <f>SUM(F18:F22)</f>
        <v>0</v>
      </c>
      <c r="G24" s="59"/>
      <c r="H24" s="43"/>
    </row>
    <row r="25" spans="1:8" s="29" customFormat="1" x14ac:dyDescent="0.3">
      <c r="A25" s="63"/>
      <c r="B25" s="63"/>
      <c r="C25" s="63"/>
      <c r="D25" s="63"/>
      <c r="E25" s="63"/>
      <c r="F25" s="63"/>
      <c r="G25" s="63"/>
      <c r="H25" s="63"/>
    </row>
    <row r="26" spans="1:8" s="29" customFormat="1" ht="17.399999999999999" x14ac:dyDescent="0.3">
      <c r="A26" s="64" t="s">
        <v>22</v>
      </c>
      <c r="B26" s="63"/>
      <c r="C26" s="63"/>
      <c r="D26" s="63"/>
      <c r="E26" s="63"/>
      <c r="F26" s="63"/>
      <c r="G26" s="63"/>
      <c r="H26" s="63"/>
    </row>
    <row r="27" spans="1:8" s="22" customFormat="1" ht="18" customHeight="1" x14ac:dyDescent="0.25">
      <c r="A27" s="55" t="s">
        <v>9</v>
      </c>
      <c r="B27" s="56" t="s">
        <v>0</v>
      </c>
      <c r="C27" s="65"/>
      <c r="D27" s="56" t="s">
        <v>1</v>
      </c>
      <c r="E27" s="58" t="s">
        <v>27</v>
      </c>
      <c r="F27" s="57" t="s">
        <v>31</v>
      </c>
      <c r="G27" s="37"/>
      <c r="H27" s="53" t="s">
        <v>2</v>
      </c>
    </row>
    <row r="28" spans="1:8" s="22" customFormat="1" x14ac:dyDescent="0.25">
      <c r="A28" s="55"/>
      <c r="B28" s="56"/>
      <c r="C28" s="65"/>
      <c r="D28" s="56"/>
      <c r="E28" s="58"/>
      <c r="F28" s="57"/>
      <c r="G28" s="37"/>
      <c r="H28" s="53"/>
    </row>
    <row r="29" spans="1:8" ht="19.2" customHeight="1" x14ac:dyDescent="0.25">
      <c r="A29" s="99" t="s">
        <v>24</v>
      </c>
      <c r="B29" s="100"/>
      <c r="C29" s="100"/>
      <c r="D29" s="100"/>
      <c r="E29" s="100"/>
      <c r="F29" s="101"/>
      <c r="G29" s="43"/>
      <c r="H29" s="79"/>
    </row>
    <row r="30" spans="1:8" ht="18.600000000000001" customHeight="1" x14ac:dyDescent="0.25">
      <c r="A30" s="72" t="s">
        <v>14</v>
      </c>
      <c r="B30" s="110" t="s">
        <v>26</v>
      </c>
      <c r="C30" s="110"/>
      <c r="D30" s="44">
        <v>150</v>
      </c>
      <c r="E30" s="77">
        <v>0</v>
      </c>
      <c r="F30" s="78">
        <f>E30*D30</f>
        <v>0</v>
      </c>
      <c r="G30" s="43"/>
      <c r="H30" s="81"/>
    </row>
    <row r="31" spans="1:8" ht="18.600000000000001" customHeight="1" x14ac:dyDescent="0.25">
      <c r="A31" s="72" t="s">
        <v>15</v>
      </c>
      <c r="B31" s="110" t="s">
        <v>26</v>
      </c>
      <c r="C31" s="110"/>
      <c r="D31" s="44">
        <v>150</v>
      </c>
      <c r="E31" s="77">
        <v>0</v>
      </c>
      <c r="F31" s="78">
        <f>E31*D31</f>
        <v>0</v>
      </c>
      <c r="G31" s="43"/>
      <c r="H31" s="81"/>
    </row>
    <row r="32" spans="1:8" s="105" customFormat="1" ht="18.600000000000001" customHeight="1" x14ac:dyDescent="0.25">
      <c r="A32" s="102" t="s">
        <v>25</v>
      </c>
      <c r="B32" s="102"/>
      <c r="C32" s="102"/>
      <c r="D32" s="102"/>
      <c r="E32" s="102"/>
      <c r="F32" s="102"/>
      <c r="G32" s="103"/>
      <c r="H32" s="104"/>
    </row>
    <row r="33" spans="1:8" ht="18.600000000000001" customHeight="1" x14ac:dyDescent="0.25">
      <c r="A33" s="72" t="s">
        <v>14</v>
      </c>
      <c r="B33" s="110" t="s">
        <v>38</v>
      </c>
      <c r="C33" s="110"/>
      <c r="D33" s="44">
        <v>150</v>
      </c>
      <c r="E33" s="77">
        <v>0</v>
      </c>
      <c r="F33" s="78">
        <f>E33*D33</f>
        <v>0</v>
      </c>
      <c r="G33" s="43"/>
      <c r="H33" s="81"/>
    </row>
    <row r="34" spans="1:8" ht="18.600000000000001" customHeight="1" x14ac:dyDescent="0.25">
      <c r="A34" s="72" t="s">
        <v>15</v>
      </c>
      <c r="B34" s="110" t="s">
        <v>38</v>
      </c>
      <c r="C34" s="110"/>
      <c r="D34" s="44">
        <v>150</v>
      </c>
      <c r="E34" s="77">
        <v>0</v>
      </c>
      <c r="F34" s="78">
        <f>E34*D34</f>
        <v>0</v>
      </c>
      <c r="G34" s="43"/>
      <c r="H34" s="81"/>
    </row>
    <row r="35" spans="1:8" ht="18.600000000000001" customHeight="1" x14ac:dyDescent="0.25">
      <c r="A35" s="72" t="s">
        <v>16</v>
      </c>
      <c r="B35" s="110" t="s">
        <v>38</v>
      </c>
      <c r="C35" s="110"/>
      <c r="D35" s="44">
        <v>150</v>
      </c>
      <c r="E35" s="77">
        <v>0</v>
      </c>
      <c r="F35" s="78">
        <f>E35*D35</f>
        <v>0</v>
      </c>
      <c r="G35" s="43"/>
      <c r="H35" s="81"/>
    </row>
    <row r="36" spans="1:8" ht="18.600000000000001" customHeight="1" x14ac:dyDescent="0.25">
      <c r="A36" s="72" t="s">
        <v>17</v>
      </c>
      <c r="B36" s="110" t="s">
        <v>38</v>
      </c>
      <c r="C36" s="110"/>
      <c r="D36" s="44">
        <v>150</v>
      </c>
      <c r="E36" s="77">
        <v>0</v>
      </c>
      <c r="F36" s="78">
        <f>E36*D36</f>
        <v>0</v>
      </c>
      <c r="G36" s="43"/>
      <c r="H36" s="81"/>
    </row>
    <row r="37" spans="1:8" s="29" customFormat="1" ht="18.600000000000001" customHeight="1" x14ac:dyDescent="0.3">
      <c r="A37" s="72" t="s">
        <v>18</v>
      </c>
      <c r="B37" s="110" t="s">
        <v>38</v>
      </c>
      <c r="C37" s="110"/>
      <c r="D37" s="44">
        <v>150</v>
      </c>
      <c r="E37" s="77">
        <v>0</v>
      </c>
      <c r="F37" s="78">
        <f>E37*D37</f>
        <v>0</v>
      </c>
      <c r="G37" s="39"/>
      <c r="H37" s="81"/>
    </row>
    <row r="38" spans="1:8" s="29" customFormat="1" ht="6" customHeight="1" x14ac:dyDescent="0.3">
      <c r="A38" s="63"/>
      <c r="B38" s="63"/>
      <c r="C38" s="63"/>
      <c r="D38" s="63"/>
      <c r="E38" s="63"/>
      <c r="F38" s="63"/>
      <c r="G38" s="63"/>
      <c r="H38" s="63"/>
    </row>
    <row r="39" spans="1:8" ht="15.75" customHeight="1" x14ac:dyDescent="0.3">
      <c r="A39" s="60" t="s">
        <v>23</v>
      </c>
      <c r="B39" s="61"/>
      <c r="C39" s="61"/>
      <c r="D39" s="61"/>
      <c r="E39" s="61"/>
      <c r="F39" s="62">
        <f>SUM(F30:F37)</f>
        <v>0</v>
      </c>
      <c r="G39" s="59"/>
      <c r="H39" s="43"/>
    </row>
    <row r="40" spans="1:8" s="33" customFormat="1" ht="10.5" customHeight="1" x14ac:dyDescent="0.3">
      <c r="A40" s="31"/>
      <c r="B40" s="32"/>
      <c r="C40" s="32"/>
      <c r="D40" s="32"/>
      <c r="E40" s="32"/>
      <c r="F40" s="32"/>
      <c r="G40" s="34"/>
      <c r="H40" s="32"/>
    </row>
    <row r="41" spans="1:8" s="33" customFormat="1" ht="21.75" customHeight="1" x14ac:dyDescent="0.3">
      <c r="A41" s="52" t="s">
        <v>11</v>
      </c>
      <c r="B41" s="32"/>
      <c r="C41" s="32"/>
      <c r="D41" s="32"/>
      <c r="E41" s="32"/>
      <c r="F41" s="32"/>
      <c r="G41" s="34"/>
      <c r="H41" s="32"/>
    </row>
    <row r="42" spans="1:8" s="22" customFormat="1" ht="16.5" customHeight="1" x14ac:dyDescent="0.25">
      <c r="A42" s="68" t="s">
        <v>9</v>
      </c>
      <c r="B42" s="69" t="s">
        <v>0</v>
      </c>
      <c r="C42" s="71" t="s">
        <v>28</v>
      </c>
      <c r="D42" s="82"/>
      <c r="E42" s="83"/>
      <c r="F42" s="84"/>
      <c r="G42" s="37"/>
      <c r="H42" s="53" t="s">
        <v>2</v>
      </c>
    </row>
    <row r="43" spans="1:8" s="22" customFormat="1" x14ac:dyDescent="0.25">
      <c r="A43" s="68"/>
      <c r="B43" s="69"/>
      <c r="C43" s="71"/>
      <c r="D43" s="82"/>
      <c r="E43" s="83"/>
      <c r="F43" s="84"/>
      <c r="G43" s="37"/>
      <c r="H43" s="53"/>
    </row>
    <row r="44" spans="1:8" ht="15.6" customHeight="1" x14ac:dyDescent="0.25">
      <c r="A44" s="54">
        <v>1</v>
      </c>
      <c r="B44" s="111" t="s">
        <v>19</v>
      </c>
      <c r="C44" s="77">
        <v>0</v>
      </c>
      <c r="D44" s="85"/>
      <c r="E44" s="86"/>
      <c r="F44" s="87"/>
      <c r="G44" s="43"/>
      <c r="H44" s="81"/>
    </row>
    <row r="45" spans="1:8" ht="15.75" customHeight="1" x14ac:dyDescent="0.25">
      <c r="A45" s="54">
        <v>2</v>
      </c>
      <c r="B45" s="111" t="s">
        <v>19</v>
      </c>
      <c r="C45" s="77">
        <v>0</v>
      </c>
      <c r="D45" s="85"/>
      <c r="E45" s="86"/>
      <c r="F45" s="87"/>
      <c r="G45" s="43"/>
      <c r="H45" s="81"/>
    </row>
    <row r="46" spans="1:8" ht="15.75" customHeight="1" x14ac:dyDescent="0.25">
      <c r="A46" s="54">
        <v>3</v>
      </c>
      <c r="B46" s="111" t="s">
        <v>19</v>
      </c>
      <c r="C46" s="77">
        <v>0</v>
      </c>
      <c r="D46" s="85"/>
      <c r="E46" s="86"/>
      <c r="F46" s="87"/>
      <c r="G46" s="43"/>
      <c r="H46" s="81"/>
    </row>
    <row r="47" spans="1:8" ht="15.75" customHeight="1" x14ac:dyDescent="0.25">
      <c r="A47" s="54">
        <v>4</v>
      </c>
      <c r="B47" s="111" t="s">
        <v>19</v>
      </c>
      <c r="C47" s="77">
        <v>0</v>
      </c>
      <c r="D47" s="85"/>
      <c r="E47" s="86"/>
      <c r="F47" s="87"/>
      <c r="G47" s="43"/>
      <c r="H47" s="81"/>
    </row>
    <row r="48" spans="1:8" s="66" customFormat="1" ht="9.6" customHeight="1" x14ac:dyDescent="0.25">
      <c r="B48" s="34"/>
      <c r="C48" s="34"/>
      <c r="D48" s="39"/>
      <c r="E48" s="88"/>
      <c r="F48" s="88"/>
      <c r="H48" s="32"/>
    </row>
    <row r="49" spans="1:8" ht="15.75" customHeight="1" x14ac:dyDescent="0.25">
      <c r="A49" s="106" t="s">
        <v>23</v>
      </c>
      <c r="B49" s="107"/>
      <c r="C49" s="92">
        <f>SUM(C44:C47)</f>
        <v>0</v>
      </c>
      <c r="D49" s="43"/>
      <c r="E49" s="43"/>
      <c r="F49" s="89"/>
      <c r="G49" s="59"/>
      <c r="H49" s="43"/>
    </row>
    <row r="50" spans="1:8" s="66" customFormat="1" ht="9" customHeight="1" x14ac:dyDescent="0.25">
      <c r="B50" s="34"/>
      <c r="C50" s="34"/>
      <c r="D50" s="39"/>
      <c r="E50" s="88"/>
      <c r="F50" s="88"/>
      <c r="H50" s="42"/>
    </row>
    <row r="51" spans="1:8" s="35" customFormat="1" ht="20.399999999999999" customHeight="1" x14ac:dyDescent="0.25">
      <c r="A51" s="108" t="s">
        <v>37</v>
      </c>
      <c r="B51" s="97"/>
      <c r="C51" s="98">
        <f>SUM(F12+F24+F39+C49)</f>
        <v>0</v>
      </c>
      <c r="D51" s="90"/>
      <c r="E51" s="91"/>
      <c r="F51" s="91"/>
      <c r="G51" s="67"/>
      <c r="H51" s="93"/>
    </row>
    <row r="52" spans="1:8" x14ac:dyDescent="0.25">
      <c r="G52" s="28"/>
      <c r="H52" s="94"/>
    </row>
    <row r="53" spans="1:8" x14ac:dyDescent="0.25">
      <c r="A53" s="4" t="s">
        <v>3</v>
      </c>
      <c r="G53" s="28"/>
    </row>
    <row r="54" spans="1:8" x14ac:dyDescent="0.25">
      <c r="A54" s="4" t="s">
        <v>4</v>
      </c>
      <c r="G54" s="28"/>
    </row>
    <row r="55" spans="1:8" ht="6" customHeight="1" x14ac:dyDescent="0.25">
      <c r="G55" s="28"/>
    </row>
    <row r="56" spans="1:8" x14ac:dyDescent="0.25">
      <c r="G56" s="28"/>
    </row>
    <row r="57" spans="1:8" x14ac:dyDescent="0.25">
      <c r="A57" s="46"/>
      <c r="B57" s="46"/>
      <c r="C57" s="46"/>
      <c r="D57" s="46"/>
      <c r="E57" s="46"/>
      <c r="F57" s="46"/>
      <c r="G57" s="46"/>
      <c r="H57" s="46"/>
    </row>
    <row r="58" spans="1:8" x14ac:dyDescent="0.25">
      <c r="A58" s="37"/>
      <c r="B58" s="38"/>
      <c r="C58" s="38"/>
      <c r="D58" s="38"/>
      <c r="E58" s="4"/>
      <c r="F58" s="4"/>
      <c r="G58" s="28"/>
      <c r="H58" s="4"/>
    </row>
    <row r="59" spans="1:8" s="29" customFormat="1" ht="15" x14ac:dyDescent="0.3">
      <c r="A59" s="39"/>
      <c r="B59" s="40"/>
      <c r="C59" s="40"/>
      <c r="D59" s="40"/>
      <c r="E59" s="41"/>
      <c r="F59" s="41"/>
      <c r="G59" s="39"/>
      <c r="H59" s="42"/>
    </row>
    <row r="60" spans="1:8" s="29" customFormat="1" ht="15" x14ac:dyDescent="0.3">
      <c r="A60" s="39"/>
      <c r="B60" s="40"/>
      <c r="C60" s="40"/>
      <c r="D60" s="40"/>
      <c r="E60" s="41"/>
      <c r="F60" s="41"/>
      <c r="G60" s="39"/>
      <c r="H60" s="42"/>
    </row>
    <row r="61" spans="1:8" ht="15" x14ac:dyDescent="0.25">
      <c r="A61" s="39"/>
      <c r="B61" s="40"/>
      <c r="C61" s="40"/>
      <c r="D61" s="40"/>
      <c r="E61" s="41"/>
      <c r="F61" s="41"/>
      <c r="G61" s="43"/>
      <c r="H61" s="42"/>
    </row>
    <row r="62" spans="1:8" ht="15" x14ac:dyDescent="0.25">
      <c r="A62" s="43"/>
      <c r="B62" s="40"/>
      <c r="C62" s="40"/>
      <c r="D62" s="40"/>
      <c r="E62" s="41"/>
      <c r="F62" s="41"/>
      <c r="G62" s="43"/>
      <c r="H62" s="42"/>
    </row>
    <row r="63" spans="1:8" ht="15" x14ac:dyDescent="0.25">
      <c r="A63" s="43"/>
      <c r="B63" s="40"/>
      <c r="C63" s="40"/>
      <c r="D63" s="40"/>
      <c r="E63" s="41"/>
      <c r="F63" s="41"/>
      <c r="G63" s="43"/>
      <c r="H63" s="42"/>
    </row>
    <row r="64" spans="1:8" x14ac:dyDescent="0.25">
      <c r="A64" s="43"/>
      <c r="B64" s="43"/>
      <c r="C64" s="43"/>
      <c r="D64" s="43"/>
      <c r="E64" s="41"/>
      <c r="F64" s="41"/>
      <c r="G64" s="43"/>
      <c r="H64" s="42"/>
    </row>
  </sheetData>
  <sheetProtection selectLockedCells="1"/>
  <mergeCells count="33">
    <mergeCell ref="H16:H17"/>
    <mergeCell ref="H27:H28"/>
    <mergeCell ref="H42:H43"/>
    <mergeCell ref="C42:C43"/>
    <mergeCell ref="A49:B49"/>
    <mergeCell ref="A42:A43"/>
    <mergeCell ref="B42:B43"/>
    <mergeCell ref="B30:C30"/>
    <mergeCell ref="B31:C31"/>
    <mergeCell ref="B33:C33"/>
    <mergeCell ref="B34:C34"/>
    <mergeCell ref="B35:C35"/>
    <mergeCell ref="B36:C36"/>
    <mergeCell ref="B37:C37"/>
    <mergeCell ref="B27:B28"/>
    <mergeCell ref="C16:C17"/>
    <mergeCell ref="D16:D17"/>
    <mergeCell ref="D27:D28"/>
    <mergeCell ref="A16:A17"/>
    <mergeCell ref="B16:B17"/>
    <mergeCell ref="A57:H57"/>
    <mergeCell ref="F10:F11"/>
    <mergeCell ref="F16:F17"/>
    <mergeCell ref="F27:F28"/>
    <mergeCell ref="F42:F43"/>
    <mergeCell ref="B12:E12"/>
    <mergeCell ref="A29:F29"/>
    <mergeCell ref="A32:F32"/>
    <mergeCell ref="E10:E11"/>
    <mergeCell ref="E16:E17"/>
    <mergeCell ref="E27:E28"/>
    <mergeCell ref="E42:E43"/>
    <mergeCell ref="A27:A2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FDA02CEDAAE843885781EBA42E0553" ma:contentTypeVersion="2" ma:contentTypeDescription="Create a new document." ma:contentTypeScope="" ma:versionID="9f8a76b4cf0eaa2f1b8585b6283ea629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5a8af0bab8d58c131121159ac361c0ad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1EB8CF-00CA-4953-B975-AFFFDD635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65D5A57-F29D-42F7-814F-C0753019B4F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Template</dc:title>
  <dc:subject>;#Sourcing;#</dc:subject>
  <dc:creator>James</dc:creator>
  <cp:keywords>price, schedule, emptoris, e sourcing</cp:keywords>
  <cp:lastModifiedBy>Rhedyn Griffiths (UK SBS)</cp:lastModifiedBy>
  <cp:lastPrinted>2014-01-13T09:22:48Z</cp:lastPrinted>
  <dcterms:created xsi:type="dcterms:W3CDTF">2010-11-26T08:45:33Z</dcterms:created>
  <dcterms:modified xsi:type="dcterms:W3CDTF">2021-12-10T11:22:10Z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0x01010054FDA02CEDAAE843885781EBA42E0553</vt:lpwstr>
  </property>
  <property fmtid="{D5CDD505-2E9C-101B-9397-08002B2CF9AE}" pid="7" name="Pub Location">
    <vt:lpwstr>Intranet - Procurement Library</vt:lpwstr>
  </property>
  <property fmtid="{D5CDD505-2E9C-101B-9397-08002B2CF9AE}" pid="8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9" name="File Type0">
    <vt:lpwstr>Excel</vt:lpwstr>
  </property>
  <property fmtid="{D5CDD505-2E9C-101B-9397-08002B2CF9AE}" pid="10" name="Intended Audience">
    <vt:lpwstr>Internal and External</vt:lpwstr>
  </property>
  <property fmtid="{D5CDD505-2E9C-101B-9397-08002B2CF9AE}" pid="11" name="Tab">
    <vt:lpwstr>Sourcing</vt:lpwstr>
  </property>
  <property fmtid="{D5CDD505-2E9C-101B-9397-08002B2CF9AE}" pid="12" name="Working Version">
    <vt:lpwstr>1.1</vt:lpwstr>
  </property>
  <property fmtid="{D5CDD505-2E9C-101B-9397-08002B2CF9AE}" pid="13" name="Owner">
    <vt:lpwstr>Functional Support</vt:lpwstr>
  </property>
  <property fmtid="{D5CDD505-2E9C-101B-9397-08002B2CF9AE}" pid="14" name="Last Updated">
    <vt:lpwstr>2017-02-03T00:00:00+00:00</vt:lpwstr>
  </property>
  <property fmtid="{D5CDD505-2E9C-101B-9397-08002B2CF9AE}" pid="15" name="Status Indicator">
    <vt:lpwstr>Indexed</vt:lpwstr>
  </property>
  <property fmtid="{D5CDD505-2E9C-101B-9397-08002B2CF9AE}" pid="16" name="Doc Type">
    <vt:lpwstr>2. Sourcing</vt:lpwstr>
  </property>
  <property fmtid="{D5CDD505-2E9C-101B-9397-08002B2CF9AE}" pid="17" name="Date Published">
    <vt:lpwstr>2015-05-31T23:00:00+00:00</vt:lpwstr>
  </property>
  <property fmtid="{D5CDD505-2E9C-101B-9397-08002B2CF9AE}" pid="18" name="Document Security Classification">
    <vt:lpwstr>Official Sensitive Commercial</vt:lpwstr>
  </property>
  <property fmtid="{D5CDD505-2E9C-101B-9397-08002B2CF9AE}" pid="19" name="Review date">
    <vt:lpwstr>2017-03-31T23:00:00+00:00</vt:lpwstr>
  </property>
  <property fmtid="{D5CDD505-2E9C-101B-9397-08002B2CF9AE}" pid="20" name="Link to Document">
    <vt:lpwstr>https://intranet.uksbs.co.uk/procurement/collaborationfolders/Documents/procurement%20Library/Sourcing/AW5.2%20Price%20Schedule%20Template.xlsxIntranet - Procurement Library</vt:lpwstr>
  </property>
  <property fmtid="{D5CDD505-2E9C-101B-9397-08002B2CF9AE}" pid="21" name="Approver/s">
    <vt:lpwstr>HOPs</vt:lpwstr>
  </property>
  <property fmtid="{D5CDD505-2E9C-101B-9397-08002B2CF9AE}" pid="22" name="Order">
    <vt:r8>4457200</vt:r8>
  </property>
  <property fmtid="{D5CDD505-2E9C-101B-9397-08002B2CF9AE}" pid="23" name="xd_ProgID">
    <vt:lpwstr/>
  </property>
  <property fmtid="{D5CDD505-2E9C-101B-9397-08002B2CF9AE}" pid="24" name="TemplateUrl">
    <vt:lpwstr/>
  </property>
</Properties>
</file>